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xcelenergy.sharepoint.com/sites/SPSC1924/ICOSPPIMTariffs/01 - Texas/Lain (Texas)/"/>
    </mc:Choice>
  </mc:AlternateContent>
  <xr:revisionPtr revIDLastSave="56" documentId="8_{C37AABD5-2766-45B8-9DF1-10D698E0DE3C}" xr6:coauthVersionLast="47" xr6:coauthVersionMax="47" xr10:uidLastSave="{D74EE60E-1616-48E5-9737-CAE4BA0DB86F}"/>
  <bookViews>
    <workbookView xWindow="-105" yWindow="0" windowWidth="14610" windowHeight="15585" xr2:uid="{E7B70C95-01B3-4393-A184-8B50A6B5C9EA}"/>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6" i="1" l="1"/>
  <c r="C37" i="1" s="1"/>
  <c r="C26" i="1"/>
  <c r="C27" i="1" s="1"/>
  <c r="C6" i="1"/>
  <c r="C16" i="1"/>
  <c r="C38" i="1" l="1"/>
  <c r="C39" i="1" s="1"/>
  <c r="C28" i="1"/>
  <c r="C29" i="1" s="1"/>
  <c r="C7" i="1"/>
  <c r="C8" i="1" s="1"/>
  <c r="C9" i="1" s="1"/>
  <c r="C17" i="1"/>
  <c r="C18" i="1" s="1"/>
  <c r="C19" i="1" s="1"/>
  <c r="D36" i="1" l="1"/>
  <c r="D37" i="1" s="1"/>
  <c r="D26" i="1"/>
  <c r="D16" i="1"/>
  <c r="D6" i="1"/>
  <c r="D7" i="1" s="1"/>
  <c r="D8" i="1" s="1"/>
  <c r="D9" i="1" s="1"/>
  <c r="G36" i="1"/>
  <c r="G37" i="1" s="1"/>
  <c r="F36" i="1"/>
  <c r="F37" i="1" s="1"/>
  <c r="E36" i="1"/>
  <c r="E37" i="1" s="1"/>
  <c r="G26" i="1"/>
  <c r="G27" i="1" s="1"/>
  <c r="F26" i="1"/>
  <c r="F27" i="1" s="1"/>
  <c r="E26" i="1"/>
  <c r="E27" i="1" s="1"/>
  <c r="G16" i="1"/>
  <c r="F16" i="1"/>
  <c r="E16" i="1"/>
  <c r="E17" i="1" s="1"/>
  <c r="E18" i="1" s="1"/>
  <c r="E19" i="1" s="1"/>
  <c r="A34" i="1"/>
  <c r="A35" i="1" s="1"/>
  <c r="A36" i="1" s="1"/>
  <c r="A37" i="1" s="1"/>
  <c r="A38" i="1" s="1"/>
  <c r="A39" i="1" s="1"/>
  <c r="A24" i="1"/>
  <c r="A25" i="1" s="1"/>
  <c r="A26" i="1" s="1"/>
  <c r="A27" i="1" s="1"/>
  <c r="A28" i="1" s="1"/>
  <c r="A29" i="1" s="1"/>
  <c r="A14" i="1"/>
  <c r="A15" i="1" s="1"/>
  <c r="A16" i="1" s="1"/>
  <c r="A17" i="1" s="1"/>
  <c r="A18" i="1" s="1"/>
  <c r="A19" i="1" s="1"/>
  <c r="G6" i="1"/>
  <c r="G7" i="1" s="1"/>
  <c r="G8" i="1" s="1"/>
  <c r="G9" i="1" s="1"/>
  <c r="F6" i="1"/>
  <c r="F7" i="1" s="1"/>
  <c r="F8" i="1" s="1"/>
  <c r="F9" i="1" s="1"/>
  <c r="E6" i="1"/>
  <c r="E7" i="1" s="1"/>
  <c r="E8" i="1" s="1"/>
  <c r="E9" i="1" s="1"/>
  <c r="D38" i="1" l="1"/>
  <c r="D39" i="1" s="1"/>
  <c r="D27" i="1"/>
  <c r="D28" i="1" s="1"/>
  <c r="D29" i="1" s="1"/>
  <c r="D17" i="1"/>
  <c r="D18" i="1" s="1"/>
  <c r="D19" i="1" s="1"/>
  <c r="G38" i="1"/>
  <c r="G39" i="1" s="1"/>
  <c r="G28" i="1"/>
  <c r="G29" i="1" s="1"/>
  <c r="F38" i="1"/>
  <c r="F39" i="1" s="1"/>
  <c r="E38" i="1"/>
  <c r="E39" i="1" s="1"/>
  <c r="F28" i="1"/>
  <c r="F29" i="1" s="1"/>
  <c r="E28" i="1"/>
  <c r="E29" i="1" s="1"/>
  <c r="F17" i="1"/>
  <c r="F18" i="1" s="1"/>
  <c r="F19" i="1" s="1"/>
  <c r="G17" i="1"/>
  <c r="G18" i="1" s="1"/>
  <c r="G19" i="1" s="1"/>
  <c r="A4" i="1" l="1"/>
  <c r="A5" i="1" l="1"/>
  <c r="A6" i="1" s="1"/>
  <c r="A7" i="1" s="1"/>
  <c r="A8" i="1" s="1"/>
  <c r="A9" i="1" s="1"/>
</calcChain>
</file>

<file path=xl/sharedStrings.xml><?xml version="1.0" encoding="utf-8"?>
<sst xmlns="http://schemas.openxmlformats.org/spreadsheetml/2006/main" count="44" uniqueCount="17">
  <si>
    <t>System Summer Capacity Need (Texas Position**)</t>
  </si>
  <si>
    <t>Line #</t>
  </si>
  <si>
    <t>Description</t>
  </si>
  <si>
    <t>Current Accredited Capacity (MW)</t>
  </si>
  <si>
    <t>Coincident Peak Demand Total (MW) (Summer 2024 Planning Forecast***)</t>
  </si>
  <si>
    <t>Interruptible Load (MW)</t>
  </si>
  <si>
    <t>Firm Load Obligation (MW) (Line 2+ Line 3)</t>
  </si>
  <si>
    <t>Planning Reserve Margin (MW) (Line 4 multiplied by SPP Seasonal PRM)</t>
  </si>
  <si>
    <t>Capacity Need (MW) (Line 4 + Line 5)</t>
  </si>
  <si>
    <t>Capacity Surplus or Shortfall (Line 1 + Line 6)</t>
  </si>
  <si>
    <t>System Summer Capacity Need (New Mexico Position****)</t>
  </si>
  <si>
    <t>System Winter Capacity Need (Texas Position**)</t>
  </si>
  <si>
    <t>System Winter Capacity Need (New Mexico Position****)</t>
  </si>
  <si>
    <t>**In addition to the removal of Cunningham 1 battery mentioned above. The Texas Position does not include the solar resources of SunEdison, Chaves, and Roswell.</t>
  </si>
  <si>
    <t>***Summer 2024 Planning Forecast obtained from New Mexico Filing 23-00073-UT Document Number 1235085 Appendix D - 2024v2.0Planning Updated.pdf, Table D-2:Forcasted Annual Sales of Energy and Coincident Peak Demand by Customer Class.</t>
  </si>
  <si>
    <t>****New Mexico Positions Line 7 match the currently issued 2024 SPS All-Source RFP.</t>
  </si>
  <si>
    <t>*All tables assume full approval from all resources in TX PPA 55849, NM PPA 23-00384-UT, NM CCN 23-00252-UT and TX CCN 55255 (except for Cunningham 1 battery in 55255 which was denied), respectively. All tables assume a change in planning reserve margin ("PRM") from the Southwest Power Pool from 15% PRM in Summer to 16% in 2026 and the introduction of a 36% PRM in Winter. In addition to PRM changes in 2026, the adoption of ELCC for wind, solar, and storage resources for accreditation is assumed, as well as performance based accreditation ("PBA") for thermal units. At the date these tables were generated, the PBA adjusted seasonal PRMs shifts to 4.69% and 15.3%, respectively. Adjustments to PBA and ELCC projections are subject to change pending further information from the Southwest Power Pool.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</si>
</sst>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_(* \(#,##0\);_(* &quot;-&quot;_);_(@_)"/>
    <numFmt numFmtId="43" formatCode="_(* #,##0.00_);_(* \(#,##0.00\);_(* &quot;-&quot;??_);_(@_)"/>
    <numFmt numFmtId="164" formatCode="_(* #,##0_);_(* \(#,##0\);_(* &quot;-&quot;??_);_(@_)"/>
  </numFmts>
  <fonts count="3" x14ac:knownFonts="1">
    <font>
      <sz val="11"/>
      <color theme="1"/>
      <name val="Calibri"/>
      <family val="2"/>
      <scheme val="minor"/>
    </font>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18">
    <xf numFmtId="0" fontId="0" fillId="0" borderId="0" xfId="0"/>
    <xf numFmtId="0" fontId="0" fillId="2" borderId="0" xfId="0" applyFill="1"/>
    <xf numFmtId="0" fontId="2" fillId="2" borderId="1" xfId="0" applyFont="1" applyFill="1" applyBorder="1" applyAlignment="1">
      <alignment horizontal="center"/>
    </xf>
    <xf numFmtId="0" fontId="0" fillId="2" borderId="1" xfId="0" applyFill="1" applyBorder="1" applyAlignment="1">
      <alignment horizontal="center"/>
    </xf>
    <xf numFmtId="0" fontId="0" fillId="2" borderId="1" xfId="0" applyFill="1" applyBorder="1"/>
    <xf numFmtId="0" fontId="2" fillId="2" borderId="1" xfId="0" applyFont="1" applyFill="1" applyBorder="1"/>
    <xf numFmtId="41" fontId="0" fillId="2" borderId="1" xfId="1" applyNumberFormat="1" applyFont="1" applyFill="1" applyBorder="1" applyAlignment="1">
      <alignment horizontal="center"/>
    </xf>
    <xf numFmtId="41" fontId="2" fillId="2" borderId="1" xfId="1" applyNumberFormat="1" applyFont="1" applyFill="1" applyBorder="1" applyAlignment="1">
      <alignment horizontal="center"/>
    </xf>
    <xf numFmtId="43" fontId="0" fillId="2" borderId="0" xfId="0" applyNumberFormat="1" applyFill="1"/>
    <xf numFmtId="0" fontId="0" fillId="0" borderId="1" xfId="0" applyBorder="1"/>
    <xf numFmtId="41" fontId="0" fillId="0" borderId="1" xfId="1" applyNumberFormat="1" applyFont="1" applyFill="1" applyBorder="1" applyAlignment="1">
      <alignment horizontal="center"/>
    </xf>
    <xf numFmtId="41" fontId="2" fillId="0" borderId="1" xfId="1" applyNumberFormat="1" applyFont="1" applyFill="1" applyBorder="1" applyAlignment="1">
      <alignment horizontal="center"/>
    </xf>
    <xf numFmtId="164" fontId="0" fillId="2" borderId="1" xfId="0" applyNumberFormat="1" applyFill="1" applyBorder="1" applyAlignment="1">
      <alignment horizontal="center"/>
    </xf>
    <xf numFmtId="0" fontId="0" fillId="2" borderId="0" xfId="0" applyFill="1" applyAlignment="1">
      <alignment horizontal="center"/>
    </xf>
    <xf numFmtId="0" fontId="0" fillId="2" borderId="0" xfId="0" applyFill="1" applyAlignment="1">
      <alignment wrapText="1"/>
    </xf>
    <xf numFmtId="0" fontId="0" fillId="2" borderId="0" xfId="0" applyFill="1" applyAlignment="1"/>
    <xf numFmtId="0" fontId="2" fillId="2" borderId="2" xfId="0" applyFont="1" applyFill="1" applyBorder="1" applyAlignment="1">
      <alignment horizontal="center"/>
    </xf>
    <xf numFmtId="164" fontId="0" fillId="2" borderId="1" xfId="0" applyNumberFormat="1" applyFill="1" applyBorder="1" applyAlignme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EC7AD-62B8-4400-892B-9766DC10BDC1}">
  <dimension ref="A1:H44"/>
  <sheetViews>
    <sheetView tabSelected="1" workbookViewId="0">
      <selection activeCell="C35" sqref="C35"/>
    </sheetView>
  </sheetViews>
  <sheetFormatPr defaultColWidth="9.140625" defaultRowHeight="15" x14ac:dyDescent="0.25"/>
  <cols>
    <col min="1" max="1" width="6.140625" style="1" bestFit="1" customWidth="1"/>
    <col min="2" max="2" width="67.140625" style="1" bestFit="1" customWidth="1"/>
    <col min="3" max="3" width="8.7109375" style="13" bestFit="1" customWidth="1"/>
    <col min="4" max="4" width="8.7109375" style="13" customWidth="1"/>
    <col min="5" max="7" width="8.7109375" style="13" bestFit="1" customWidth="1"/>
    <col min="8" max="8" width="11.28515625" style="1" bestFit="1" customWidth="1"/>
    <col min="9" max="16384" width="9.140625" style="1"/>
  </cols>
  <sheetData>
    <row r="1" spans="1:8" x14ac:dyDescent="0.25">
      <c r="A1" s="16" t="s">
        <v>0</v>
      </c>
      <c r="B1" s="16"/>
      <c r="C1" s="16"/>
      <c r="D1" s="16"/>
      <c r="E1" s="16"/>
      <c r="F1" s="16"/>
      <c r="G1" s="16"/>
    </row>
    <row r="2" spans="1:8" x14ac:dyDescent="0.25">
      <c r="A2" s="2" t="s">
        <v>1</v>
      </c>
      <c r="B2" s="2" t="s">
        <v>2</v>
      </c>
      <c r="C2" s="2">
        <v>2026</v>
      </c>
      <c r="D2" s="2">
        <v>2027</v>
      </c>
      <c r="E2" s="2">
        <v>2028</v>
      </c>
      <c r="F2" s="2">
        <v>2029</v>
      </c>
      <c r="G2" s="2">
        <v>2030</v>
      </c>
    </row>
    <row r="3" spans="1:8" x14ac:dyDescent="0.25">
      <c r="A3" s="3">
        <v>1</v>
      </c>
      <c r="B3" s="4" t="s">
        <v>3</v>
      </c>
      <c r="C3" s="6">
        <v>5038</v>
      </c>
      <c r="D3" s="6">
        <v>5023.7485546918106</v>
      </c>
      <c r="E3" s="6">
        <v>4692.6963999533491</v>
      </c>
      <c r="F3" s="6">
        <v>3492.1124824953285</v>
      </c>
      <c r="G3" s="6">
        <v>3476.7866879042022</v>
      </c>
    </row>
    <row r="4" spans="1:8" x14ac:dyDescent="0.25">
      <c r="A4" s="3">
        <f t="shared" ref="A4:A9" si="0">A3+1</f>
        <v>2</v>
      </c>
      <c r="B4" s="4" t="s">
        <v>4</v>
      </c>
      <c r="C4" s="6">
        <v>-4826</v>
      </c>
      <c r="D4" s="6">
        <v>-5683.4481196066799</v>
      </c>
      <c r="E4" s="6">
        <v>-6152.3298092397499</v>
      </c>
      <c r="F4" s="6">
        <v>-6224.9539797546504</v>
      </c>
      <c r="G4" s="6">
        <v>-6324.8490133983196</v>
      </c>
    </row>
    <row r="5" spans="1:8" x14ac:dyDescent="0.25">
      <c r="A5" s="3">
        <f t="shared" si="0"/>
        <v>3</v>
      </c>
      <c r="B5" s="4" t="s">
        <v>5</v>
      </c>
      <c r="C5" s="6">
        <v>24.262721191962701</v>
      </c>
      <c r="D5" s="6">
        <v>23.790971736977198</v>
      </c>
      <c r="E5" s="6">
        <v>23.705975167048301</v>
      </c>
      <c r="F5" s="6">
        <v>23.6229196480231</v>
      </c>
      <c r="G5" s="6">
        <v>23.542221601661499</v>
      </c>
    </row>
    <row r="6" spans="1:8" x14ac:dyDescent="0.25">
      <c r="A6" s="3">
        <f t="shared" si="0"/>
        <v>4</v>
      </c>
      <c r="B6" s="4" t="s">
        <v>6</v>
      </c>
      <c r="C6" s="6">
        <f>C4+C5</f>
        <v>-4801.7372788080374</v>
      </c>
      <c r="D6" s="6">
        <f>D4+D5</f>
        <v>-5659.6571478697024</v>
      </c>
      <c r="E6" s="6">
        <f>E4+E5</f>
        <v>-6128.6238340727014</v>
      </c>
      <c r="F6" s="6">
        <f>F4+F5</f>
        <v>-6201.3310601066269</v>
      </c>
      <c r="G6" s="6">
        <f>G4+G5</f>
        <v>-6301.3067917966582</v>
      </c>
      <c r="H6" s="8"/>
    </row>
    <row r="7" spans="1:8" x14ac:dyDescent="0.25">
      <c r="A7" s="3">
        <f t="shared" si="0"/>
        <v>5</v>
      </c>
      <c r="B7" s="4" t="s">
        <v>7</v>
      </c>
      <c r="C7" s="17">
        <f>C6*0.0469</f>
        <v>-225.20147837609693</v>
      </c>
      <c r="D7" s="17">
        <f>D6*0.0469</f>
        <v>-265.43792023508905</v>
      </c>
      <c r="E7" s="12">
        <f>E6*0.0469</f>
        <v>-287.43245781800965</v>
      </c>
      <c r="F7" s="12">
        <f>F6*0.0469</f>
        <v>-290.8424267190008</v>
      </c>
      <c r="G7" s="12">
        <f>G6*0.0469</f>
        <v>-295.53128853526323</v>
      </c>
    </row>
    <row r="8" spans="1:8" x14ac:dyDescent="0.25">
      <c r="A8" s="3">
        <f t="shared" si="0"/>
        <v>6</v>
      </c>
      <c r="B8" s="9" t="s">
        <v>8</v>
      </c>
      <c r="C8" s="10">
        <f>C6+C7</f>
        <v>-5026.9387571841344</v>
      </c>
      <c r="D8" s="10">
        <f>SUM(D6,D7)</f>
        <v>-5925.0950681047916</v>
      </c>
      <c r="E8" s="10">
        <f>SUM(E6,E7)</f>
        <v>-6416.0562918907108</v>
      </c>
      <c r="F8" s="10">
        <f>SUM(F6,F7)</f>
        <v>-6492.1734868256281</v>
      </c>
      <c r="G8" s="10">
        <f>SUM(G6,G7)</f>
        <v>-6596.8380803319214</v>
      </c>
    </row>
    <row r="9" spans="1:8" x14ac:dyDescent="0.25">
      <c r="A9" s="2">
        <f t="shared" si="0"/>
        <v>7</v>
      </c>
      <c r="B9" s="5" t="s">
        <v>9</v>
      </c>
      <c r="C9" s="11">
        <f>C3+C8</f>
        <v>11.061242815865626</v>
      </c>
      <c r="D9" s="7">
        <f>D3+D8</f>
        <v>-901.34651341298104</v>
      </c>
      <c r="E9" s="7">
        <f>E3+E8</f>
        <v>-1723.3598919373617</v>
      </c>
      <c r="F9" s="7">
        <f>F3+F8</f>
        <v>-3000.0610043302995</v>
      </c>
      <c r="G9" s="7">
        <f>G3+G8</f>
        <v>-3120.0513924277193</v>
      </c>
    </row>
    <row r="11" spans="1:8" x14ac:dyDescent="0.25">
      <c r="A11" s="16" t="s">
        <v>10</v>
      </c>
      <c r="B11" s="16"/>
      <c r="C11" s="16"/>
      <c r="D11" s="16"/>
      <c r="E11" s="16"/>
      <c r="F11" s="16"/>
      <c r="G11" s="16"/>
    </row>
    <row r="12" spans="1:8" x14ac:dyDescent="0.25">
      <c r="A12" s="2" t="s">
        <v>1</v>
      </c>
      <c r="B12" s="2" t="s">
        <v>2</v>
      </c>
      <c r="C12" s="2">
        <v>2026</v>
      </c>
      <c r="D12" s="2">
        <v>2027</v>
      </c>
      <c r="E12" s="2">
        <v>2028</v>
      </c>
      <c r="F12" s="2">
        <v>2029</v>
      </c>
      <c r="G12" s="2">
        <v>2030</v>
      </c>
    </row>
    <row r="13" spans="1:8" x14ac:dyDescent="0.25">
      <c r="A13" s="3">
        <v>1</v>
      </c>
      <c r="B13" s="4" t="s">
        <v>3</v>
      </c>
      <c r="C13" s="6">
        <v>5174</v>
      </c>
      <c r="D13" s="6">
        <v>5154.782600565758</v>
      </c>
      <c r="E13" s="6">
        <v>4819.5805028702989</v>
      </c>
      <c r="F13" s="6">
        <v>3612.6584974040888</v>
      </c>
      <c r="G13" s="6">
        <v>3590.2887615624495</v>
      </c>
    </row>
    <row r="14" spans="1:8" x14ac:dyDescent="0.25">
      <c r="A14" s="3">
        <f t="shared" ref="A14:A19" si="1">A13+1</f>
        <v>2</v>
      </c>
      <c r="B14" s="4" t="s">
        <v>4</v>
      </c>
      <c r="C14" s="6">
        <v>-4826</v>
      </c>
      <c r="D14" s="6">
        <v>-5683.4481196066799</v>
      </c>
      <c r="E14" s="6">
        <v>-6152.3298092397499</v>
      </c>
      <c r="F14" s="6">
        <v>-6224.9539797546504</v>
      </c>
      <c r="G14" s="6">
        <v>-6324.8490133983196</v>
      </c>
    </row>
    <row r="15" spans="1:8" x14ac:dyDescent="0.25">
      <c r="A15" s="3">
        <f t="shared" si="1"/>
        <v>3</v>
      </c>
      <c r="B15" s="4" t="s">
        <v>5</v>
      </c>
      <c r="C15" s="6">
        <v>24.262721191962701</v>
      </c>
      <c r="D15" s="6">
        <v>23.790971736977198</v>
      </c>
      <c r="E15" s="6">
        <v>23.705975167048301</v>
      </c>
      <c r="F15" s="6">
        <v>23.6229196480231</v>
      </c>
      <c r="G15" s="6">
        <v>23.542221601661499</v>
      </c>
    </row>
    <row r="16" spans="1:8" x14ac:dyDescent="0.25">
      <c r="A16" s="3">
        <f t="shared" si="1"/>
        <v>4</v>
      </c>
      <c r="B16" s="4" t="s">
        <v>6</v>
      </c>
      <c r="C16" s="6">
        <f>C14+C15</f>
        <v>-4801.7372788080374</v>
      </c>
      <c r="D16" s="6">
        <f>D14+D15</f>
        <v>-5659.6571478697024</v>
      </c>
      <c r="E16" s="6">
        <f>E14+E15</f>
        <v>-6128.6238340727014</v>
      </c>
      <c r="F16" s="6">
        <f>F14+F15</f>
        <v>-6201.3310601066269</v>
      </c>
      <c r="G16" s="6">
        <f>G14+G15</f>
        <v>-6301.3067917966582</v>
      </c>
    </row>
    <row r="17" spans="1:7" x14ac:dyDescent="0.25">
      <c r="A17" s="3">
        <f t="shared" si="1"/>
        <v>5</v>
      </c>
      <c r="B17" s="4" t="s">
        <v>7</v>
      </c>
      <c r="C17" s="17">
        <f>C16*0.0469</f>
        <v>-225.20147837609693</v>
      </c>
      <c r="D17" s="17">
        <f>D16*0.0469</f>
        <v>-265.43792023508905</v>
      </c>
      <c r="E17" s="12">
        <f>E16*0.0469</f>
        <v>-287.43245781800965</v>
      </c>
      <c r="F17" s="12">
        <f>F16*0.0469</f>
        <v>-290.8424267190008</v>
      </c>
      <c r="G17" s="12">
        <f>G16*0.0469</f>
        <v>-295.53128853526323</v>
      </c>
    </row>
    <row r="18" spans="1:7" x14ac:dyDescent="0.25">
      <c r="A18" s="3">
        <f t="shared" si="1"/>
        <v>6</v>
      </c>
      <c r="B18" s="9" t="s">
        <v>8</v>
      </c>
      <c r="C18" s="10">
        <f>C16+C17</f>
        <v>-5026.9387571841344</v>
      </c>
      <c r="D18" s="10">
        <f>D16+D17</f>
        <v>-5925.0950681047916</v>
      </c>
      <c r="E18" s="10">
        <f>E16+E17</f>
        <v>-6416.0562918907108</v>
      </c>
      <c r="F18" s="10">
        <f>F16+F17</f>
        <v>-6492.1734868256281</v>
      </c>
      <c r="G18" s="10">
        <f>G16+G17</f>
        <v>-6596.8380803319214</v>
      </c>
    </row>
    <row r="19" spans="1:7" x14ac:dyDescent="0.25">
      <c r="A19" s="2">
        <f t="shared" si="1"/>
        <v>7</v>
      </c>
      <c r="B19" s="5" t="s">
        <v>9</v>
      </c>
      <c r="C19" s="11">
        <f>C13+C18</f>
        <v>147.06124281586563</v>
      </c>
      <c r="D19" s="11">
        <f>D13+D18</f>
        <v>-770.31246753903361</v>
      </c>
      <c r="E19" s="11">
        <f>E13+E18</f>
        <v>-1596.4757890204119</v>
      </c>
      <c r="F19" s="11">
        <f>F13+F18</f>
        <v>-2879.5149894215392</v>
      </c>
      <c r="G19" s="11">
        <f>G13+G18</f>
        <v>-3006.5493187694719</v>
      </c>
    </row>
    <row r="21" spans="1:7" x14ac:dyDescent="0.25">
      <c r="A21" s="16" t="s">
        <v>11</v>
      </c>
      <c r="B21" s="16"/>
      <c r="C21" s="16"/>
      <c r="D21" s="16"/>
      <c r="E21" s="16"/>
      <c r="F21" s="16"/>
      <c r="G21" s="16"/>
    </row>
    <row r="22" spans="1:7" x14ac:dyDescent="0.25">
      <c r="A22" s="2" t="s">
        <v>1</v>
      </c>
      <c r="B22" s="2" t="s">
        <v>2</v>
      </c>
      <c r="C22" s="2">
        <v>2026</v>
      </c>
      <c r="D22" s="2">
        <v>2027</v>
      </c>
      <c r="E22" s="2">
        <v>2028</v>
      </c>
      <c r="F22" s="2">
        <v>2029</v>
      </c>
      <c r="G22" s="2">
        <v>2030</v>
      </c>
    </row>
    <row r="23" spans="1:7" x14ac:dyDescent="0.25">
      <c r="A23" s="3">
        <v>1</v>
      </c>
      <c r="B23" s="4" t="s">
        <v>3</v>
      </c>
      <c r="C23" s="6">
        <v>5033</v>
      </c>
      <c r="D23" s="6">
        <v>4945.8128241984632</v>
      </c>
      <c r="E23" s="6">
        <v>4597.3860388846169</v>
      </c>
      <c r="F23" s="6">
        <v>3427.4607186372295</v>
      </c>
      <c r="G23" s="6">
        <v>3404.8853983898425</v>
      </c>
    </row>
    <row r="24" spans="1:7" x14ac:dyDescent="0.25">
      <c r="A24" s="3">
        <f t="shared" ref="A24:A29" si="2">A23+1</f>
        <v>2</v>
      </c>
      <c r="B24" s="4" t="s">
        <v>4</v>
      </c>
      <c r="C24" s="6">
        <v>-4189</v>
      </c>
      <c r="D24" s="6">
        <v>-4797.7049151981901</v>
      </c>
      <c r="E24" s="6">
        <v>-5519.4065011168404</v>
      </c>
      <c r="F24" s="6">
        <v>-5648.9201474292304</v>
      </c>
      <c r="G24" s="6">
        <v>-5748.1635955724296</v>
      </c>
    </row>
    <row r="25" spans="1:7" x14ac:dyDescent="0.25">
      <c r="A25" s="3">
        <f t="shared" si="2"/>
        <v>3</v>
      </c>
      <c r="B25" s="4" t="s">
        <v>5</v>
      </c>
      <c r="C25" s="6">
        <v>0</v>
      </c>
      <c r="D25" s="6">
        <v>0</v>
      </c>
      <c r="E25" s="6">
        <v>0</v>
      </c>
      <c r="F25" s="6">
        <v>0</v>
      </c>
      <c r="G25" s="6">
        <v>0</v>
      </c>
    </row>
    <row r="26" spans="1:7" x14ac:dyDescent="0.25">
      <c r="A26" s="3">
        <f t="shared" si="2"/>
        <v>4</v>
      </c>
      <c r="B26" s="4" t="s">
        <v>6</v>
      </c>
      <c r="C26" s="6">
        <f>C24+C25</f>
        <v>-4189</v>
      </c>
      <c r="D26" s="6">
        <f>D24+D25</f>
        <v>-4797.7049151981901</v>
      </c>
      <c r="E26" s="6">
        <f>E24+E25</f>
        <v>-5519.4065011168404</v>
      </c>
      <c r="F26" s="6">
        <f>F24+F25</f>
        <v>-5648.9201474292304</v>
      </c>
      <c r="G26" s="6">
        <f>G24+G25</f>
        <v>-5748.1635955724296</v>
      </c>
    </row>
    <row r="27" spans="1:7" x14ac:dyDescent="0.25">
      <c r="A27" s="3">
        <f t="shared" si="2"/>
        <v>5</v>
      </c>
      <c r="B27" s="4" t="s">
        <v>7</v>
      </c>
      <c r="C27" s="17">
        <f>C26*0.153</f>
        <v>-640.91700000000003</v>
      </c>
      <c r="D27" s="17">
        <f>D26*0.153</f>
        <v>-734.04885202532307</v>
      </c>
      <c r="E27" s="12">
        <f>E26*0.153</f>
        <v>-844.46919467087662</v>
      </c>
      <c r="F27" s="12">
        <f>F26*0.153</f>
        <v>-864.28478255667221</v>
      </c>
      <c r="G27" s="12">
        <f>G26*0.153</f>
        <v>-879.46903012258167</v>
      </c>
    </row>
    <row r="28" spans="1:7" x14ac:dyDescent="0.25">
      <c r="A28" s="3">
        <f t="shared" si="2"/>
        <v>6</v>
      </c>
      <c r="B28" s="9" t="s">
        <v>8</v>
      </c>
      <c r="C28" s="10">
        <f>C26+C27</f>
        <v>-4829.9170000000004</v>
      </c>
      <c r="D28" s="10">
        <f>D26+D27</f>
        <v>-5531.753767223513</v>
      </c>
      <c r="E28" s="10">
        <f>E26+E27</f>
        <v>-6363.8756957877167</v>
      </c>
      <c r="F28" s="10">
        <f>F26+F27</f>
        <v>-6513.2049299859027</v>
      </c>
      <c r="G28" s="10">
        <f>G26+G27</f>
        <v>-6627.6326256950115</v>
      </c>
    </row>
    <row r="29" spans="1:7" x14ac:dyDescent="0.25">
      <c r="A29" s="2">
        <f t="shared" si="2"/>
        <v>7</v>
      </c>
      <c r="B29" s="5" t="s">
        <v>9</v>
      </c>
      <c r="C29" s="11">
        <f>C23+C28</f>
        <v>203.08299999999963</v>
      </c>
      <c r="D29" s="11">
        <f>D23+D28</f>
        <v>-585.94094302504982</v>
      </c>
      <c r="E29" s="11">
        <f>E23+E28</f>
        <v>-1766.4896569030998</v>
      </c>
      <c r="F29" s="11">
        <f>F23+F28</f>
        <v>-3085.7442113486732</v>
      </c>
      <c r="G29" s="11">
        <f>G23+G28</f>
        <v>-3222.747227305169</v>
      </c>
    </row>
    <row r="31" spans="1:7" x14ac:dyDescent="0.25">
      <c r="A31" s="16" t="s">
        <v>12</v>
      </c>
      <c r="B31" s="16"/>
      <c r="C31" s="16"/>
      <c r="D31" s="16"/>
      <c r="E31" s="16"/>
      <c r="F31" s="16"/>
      <c r="G31" s="16"/>
    </row>
    <row r="32" spans="1:7" x14ac:dyDescent="0.25">
      <c r="A32" s="2" t="s">
        <v>1</v>
      </c>
      <c r="B32" s="2" t="s">
        <v>2</v>
      </c>
      <c r="C32" s="2">
        <v>2026</v>
      </c>
      <c r="D32" s="2">
        <v>2027</v>
      </c>
      <c r="E32" s="2">
        <v>2028</v>
      </c>
      <c r="F32" s="2">
        <v>2029</v>
      </c>
      <c r="G32" s="2">
        <v>2030</v>
      </c>
    </row>
    <row r="33" spans="1:7" x14ac:dyDescent="0.25">
      <c r="A33" s="3">
        <v>1</v>
      </c>
      <c r="B33" s="4" t="s">
        <v>3</v>
      </c>
      <c r="C33" s="6">
        <v>5076</v>
      </c>
      <c r="D33" s="6">
        <v>4989.0281313891719</v>
      </c>
      <c r="E33" s="6">
        <v>4637.465924141291</v>
      </c>
      <c r="F33" s="6">
        <v>3464.0006257999657</v>
      </c>
      <c r="G33" s="6">
        <v>3437.8853274586418</v>
      </c>
    </row>
    <row r="34" spans="1:7" x14ac:dyDescent="0.25">
      <c r="A34" s="3">
        <f t="shared" ref="A34:A39" si="3">A33+1</f>
        <v>2</v>
      </c>
      <c r="B34" s="4" t="s">
        <v>4</v>
      </c>
      <c r="C34" s="6">
        <v>-4189</v>
      </c>
      <c r="D34" s="6">
        <v>-4797.7049151981901</v>
      </c>
      <c r="E34" s="6">
        <v>-5519.4065011168404</v>
      </c>
      <c r="F34" s="6">
        <v>-5648.9201474292304</v>
      </c>
      <c r="G34" s="6">
        <v>-5748.1635955724296</v>
      </c>
    </row>
    <row r="35" spans="1:7" x14ac:dyDescent="0.25">
      <c r="A35" s="3">
        <f t="shared" si="3"/>
        <v>3</v>
      </c>
      <c r="B35" s="4" t="s">
        <v>5</v>
      </c>
      <c r="C35" s="6">
        <v>0</v>
      </c>
      <c r="D35" s="6">
        <v>0</v>
      </c>
      <c r="E35" s="6">
        <v>0</v>
      </c>
      <c r="F35" s="6">
        <v>0</v>
      </c>
      <c r="G35" s="6">
        <v>0</v>
      </c>
    </row>
    <row r="36" spans="1:7" x14ac:dyDescent="0.25">
      <c r="A36" s="3">
        <f t="shared" si="3"/>
        <v>4</v>
      </c>
      <c r="B36" s="4" t="s">
        <v>6</v>
      </c>
      <c r="C36" s="6">
        <f>C34+C35</f>
        <v>-4189</v>
      </c>
      <c r="D36" s="6">
        <f>D34+D35</f>
        <v>-4797.7049151981901</v>
      </c>
      <c r="E36" s="6">
        <f>E34+E35</f>
        <v>-5519.4065011168404</v>
      </c>
      <c r="F36" s="6">
        <f>F34+F35</f>
        <v>-5648.9201474292304</v>
      </c>
      <c r="G36" s="6">
        <f>G34+G35</f>
        <v>-5748.1635955724296</v>
      </c>
    </row>
    <row r="37" spans="1:7" x14ac:dyDescent="0.25">
      <c r="A37" s="3">
        <f t="shared" si="3"/>
        <v>5</v>
      </c>
      <c r="B37" s="4" t="s">
        <v>7</v>
      </c>
      <c r="C37" s="17">
        <f>C36*0.153</f>
        <v>-640.91700000000003</v>
      </c>
      <c r="D37" s="17">
        <f>D36*0.153</f>
        <v>-734.04885202532307</v>
      </c>
      <c r="E37" s="12">
        <f>E36*0.153</f>
        <v>-844.46919467087662</v>
      </c>
      <c r="F37" s="12">
        <f>F36*0.153</f>
        <v>-864.28478255667221</v>
      </c>
      <c r="G37" s="12">
        <f>G36*0.153</f>
        <v>-879.46903012258167</v>
      </c>
    </row>
    <row r="38" spans="1:7" x14ac:dyDescent="0.25">
      <c r="A38" s="3">
        <f t="shared" si="3"/>
        <v>6</v>
      </c>
      <c r="B38" s="9" t="s">
        <v>8</v>
      </c>
      <c r="C38" s="10">
        <f>C36+C37</f>
        <v>-4829.9170000000004</v>
      </c>
      <c r="D38" s="10">
        <f>D36+D37</f>
        <v>-5531.753767223513</v>
      </c>
      <c r="E38" s="10">
        <f>E36+E37</f>
        <v>-6363.8756957877167</v>
      </c>
      <c r="F38" s="10">
        <f>F36+F37</f>
        <v>-6513.2049299859027</v>
      </c>
      <c r="G38" s="10">
        <f>G36+G37</f>
        <v>-6627.6326256950115</v>
      </c>
    </row>
    <row r="39" spans="1:7" x14ac:dyDescent="0.25">
      <c r="A39" s="2">
        <f t="shared" si="3"/>
        <v>7</v>
      </c>
      <c r="B39" s="5" t="s">
        <v>9</v>
      </c>
      <c r="C39" s="11">
        <f>C33+C38</f>
        <v>246.08299999999963</v>
      </c>
      <c r="D39" s="11">
        <f>D33+D38</f>
        <v>-542.72563583434112</v>
      </c>
      <c r="E39" s="11">
        <f>E33+E38</f>
        <v>-1726.4097716464257</v>
      </c>
      <c r="F39" s="11">
        <f>F33+F38</f>
        <v>-3049.204304185937</v>
      </c>
      <c r="G39" s="11">
        <f>G33+G38</f>
        <v>-3189.7472982363697</v>
      </c>
    </row>
    <row r="41" spans="1:7" ht="109.5" customHeight="1" x14ac:dyDescent="0.25">
      <c r="A41" s="14" t="s">
        <v>16</v>
      </c>
      <c r="B41" s="14"/>
      <c r="C41" s="14"/>
      <c r="D41" s="14"/>
      <c r="E41" s="14"/>
      <c r="F41" s="14"/>
      <c r="G41" s="14"/>
    </row>
    <row r="42" spans="1:7" ht="34.5" customHeight="1" x14ac:dyDescent="0.25">
      <c r="A42" s="14" t="s">
        <v>13</v>
      </c>
      <c r="B42" s="14"/>
      <c r="C42" s="14"/>
      <c r="D42" s="14"/>
      <c r="E42" s="14"/>
      <c r="F42" s="14"/>
      <c r="G42" s="14"/>
    </row>
    <row r="43" spans="1:7" ht="51.75" customHeight="1" x14ac:dyDescent="0.25">
      <c r="A43" s="14" t="s">
        <v>14</v>
      </c>
      <c r="B43" s="14"/>
      <c r="C43" s="14"/>
      <c r="D43" s="14"/>
      <c r="E43" s="14"/>
      <c r="F43" s="14"/>
      <c r="G43" s="14"/>
    </row>
    <row r="44" spans="1:7" ht="21" customHeight="1" x14ac:dyDescent="0.25">
      <c r="A44" s="15" t="s">
        <v>15</v>
      </c>
      <c r="B44" s="15"/>
      <c r="C44" s="15"/>
      <c r="D44" s="15"/>
      <c r="E44" s="15"/>
      <c r="F44" s="15"/>
      <c r="G44" s="15"/>
    </row>
  </sheetData>
  <mergeCells count="8">
    <mergeCell ref="A43:G43"/>
    <mergeCell ref="A42:G42"/>
    <mergeCell ref="A44:G44"/>
    <mergeCell ref="A1:G1"/>
    <mergeCell ref="A11:G11"/>
    <mergeCell ref="A21:G21"/>
    <mergeCell ref="A31:G31"/>
    <mergeCell ref="A41:G41"/>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F2F4B6C4EE79A49A51FE0A26E4D43BE" ma:contentTypeVersion="4" ma:contentTypeDescription="Create a new document." ma:contentTypeScope="" ma:versionID="a4d964bb5ba6a462af916446f74e84eb">
  <xsd:schema xmlns:xsd="http://www.w3.org/2001/XMLSchema" xmlns:xs="http://www.w3.org/2001/XMLSchema" xmlns:p="http://schemas.microsoft.com/office/2006/metadata/properties" xmlns:ns2="a0c7ea11-2ccd-49ef-84bd-68de18c985ee" targetNamespace="http://schemas.microsoft.com/office/2006/metadata/properties" ma:root="true" ma:fieldsID="473518123188773a56bc9c11731ed379" ns2:_="">
    <xsd:import namespace="a0c7ea11-2ccd-49ef-84bd-68de18c985e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c7ea11-2ccd-49ef-84bd-68de18c985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660BFD-AB26-4B77-AF99-C2FFFF8B10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c7ea11-2ccd-49ef-84bd-68de18c985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FD7947B-A2D7-4CBA-839A-9ACC5EC7DD71}">
  <ds:schemaRefs>
    <ds:schemaRef ds:uri="http://schemas.microsoft.com/office/2006/metadata/properties"/>
    <ds:schemaRef ds:uri="http://purl.org/dc/dcmitype/"/>
    <ds:schemaRef ds:uri="http://schemas.microsoft.com/office/2006/documentManagement/types"/>
    <ds:schemaRef ds:uri="http://schemas.openxmlformats.org/package/2006/metadata/core-properties"/>
    <ds:schemaRef ds:uri="http://purl.org/dc/elements/1.1/"/>
    <ds:schemaRef ds:uri="http://www.w3.org/XML/1998/namespace"/>
    <ds:schemaRef ds:uri="http://schemas.microsoft.com/office/infopath/2007/PartnerControls"/>
    <ds:schemaRef ds:uri="a0c7ea11-2ccd-49ef-84bd-68de18c985ee"/>
    <ds:schemaRef ds:uri="http://purl.org/dc/terms/"/>
  </ds:schemaRefs>
</ds:datastoreItem>
</file>

<file path=customXml/itemProps3.xml><?xml version="1.0" encoding="utf-8"?>
<ds:datastoreItem xmlns:ds="http://schemas.openxmlformats.org/officeDocument/2006/customXml" ds:itemID="{99460E09-ED4E-4F41-AD74-BD285DCC66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Gable, Justin</dc:creator>
  <cp:keywords/>
  <dc:description/>
  <cp:lastModifiedBy>Gable, Justin</cp:lastModifiedBy>
  <cp:revision/>
  <dcterms:created xsi:type="dcterms:W3CDTF">2024-08-06T17:31:56Z</dcterms:created>
  <dcterms:modified xsi:type="dcterms:W3CDTF">2024-08-23T14:36:28Z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1ac0a8-6b99-444d-a60f-7336bfe397d8_Enabled">
    <vt:lpwstr>true</vt:lpwstr>
  </property>
  <property fmtid="{D5CDD505-2E9C-101B-9397-08002B2CF9AE}" pid="3" name="MSIP_Label_611ac0a8-6b99-444d-a60f-7336bfe397d8_SetDate">
    <vt:lpwstr>2024-08-06T18:00:58Z</vt:lpwstr>
  </property>
  <property fmtid="{D5CDD505-2E9C-101B-9397-08002B2CF9AE}" pid="4" name="MSIP_Label_611ac0a8-6b99-444d-a60f-7336bfe397d8_Method">
    <vt:lpwstr>Standard</vt:lpwstr>
  </property>
  <property fmtid="{D5CDD505-2E9C-101B-9397-08002B2CF9AE}" pid="5" name="MSIP_Label_611ac0a8-6b99-444d-a60f-7336bfe397d8_Name">
    <vt:lpwstr>II - Internal Information</vt:lpwstr>
  </property>
  <property fmtid="{D5CDD505-2E9C-101B-9397-08002B2CF9AE}" pid="6" name="MSIP_Label_611ac0a8-6b99-444d-a60f-7336bfe397d8_SiteId">
    <vt:lpwstr>24b2a583-5c05-4b6a-b4e9-4e12dc0025ad</vt:lpwstr>
  </property>
  <property fmtid="{D5CDD505-2E9C-101B-9397-08002B2CF9AE}" pid="7" name="MSIP_Label_611ac0a8-6b99-444d-a60f-7336bfe397d8_ActionId">
    <vt:lpwstr>c2b722cc-6a27-45f7-8559-790e284c3c8f</vt:lpwstr>
  </property>
  <property fmtid="{D5CDD505-2E9C-101B-9397-08002B2CF9AE}" pid="8" name="MSIP_Label_611ac0a8-6b99-444d-a60f-7336bfe397d8_ContentBits">
    <vt:lpwstr>0</vt:lpwstr>
  </property>
  <property fmtid="{D5CDD505-2E9C-101B-9397-08002B2CF9AE}" pid="9" name="ContentTypeId">
    <vt:lpwstr>0x010100FF2F4B6C4EE79A49A51FE0A26E4D43BE</vt:lpwstr>
  </property>
</Properties>
</file>